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<sst xmlns="http://schemas.openxmlformats.org/spreadsheetml/2006/main" count="84" uniqueCount="83">
  <si>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</si>
  <si>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</si>
  <si>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</si>
  <si>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</si>
  <si>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</si>
  <si>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</si>
  <si>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</si>
  <si>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</si>
  <si>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</si>
  <si>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</si>
  <si>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</si>
  <si>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</si>
  <si>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</si>
  <si>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</si>
  <si>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</si>
  <si>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</si>
  <si>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</si>
  <si>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</si>
  <si>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</si>
  <si>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</si>
  <si>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</si>
  <si>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</si>
  <si>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</si>
  <si>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</si>
  <si>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</si>
  <si>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</si>
  <si>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</si>
  <si>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</si>
  <si>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</si>
  <si>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</si>
  <si>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</si>
  <si>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</si>
  <si>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</si>
  <si>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</si>
  <si>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</si>
  <si>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</si>
  <si>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</si>
  <si>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</si>
  <si>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</si>
  <si>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</si>
  <si>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</si>
  <si>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</si>
  <si>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</si>
  <si>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</si>
  <si>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</si>
  <si>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</si>
  <si>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</si>
  <si>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</si>
  <si>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</si>
  <si>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</si>
  <si>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</si>
  <si>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</si>
  <si>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</si>
  <si>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</si>
  <si>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</si>
  <si>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</si>
  <si>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</si>
  <si>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</si>
  <si>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</si>
  <si>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</si>
  <si>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</si>
  <si>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</si>
  <si>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</si>
  <si>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</si>
  <si>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</si>
  <si>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</si>
  <si>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</si>
  <si>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</si>
  <si>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</si>
  <si>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</si>
  <si>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</si>
  <si>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</si>
  <si>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</si>
  <si>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</si>
  <si>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</si>
  <si>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</si>
  <si>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</si>
  <si>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</si>
  <si>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</si>
  <si>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</si>
  <si>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HÀ PHƯỚC TUẤN</t>
    </r>
  </si>
  <si>
    <t xml:space="preserve">         Khoa, tổ bộ môn: Khoa Cơ khí, tổ CƠ SỞ CƠ KHÍ</t>
  </si>
  <si>
    <t xml:space="preserve">         Nhiệm vụ được phân công giảng dạy (Lý thuyết, thực hành, tích hợp): Lý thuyết.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</si>
</sst>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8" zoomScaleNormal="100" workbookViewId="0">
      <selection activeCell="F25" sqref="F25"/>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78</v>
      </c>
      <c r="B7" s="83"/>
      <c r="C7" s="83"/>
      <c r="D7" s="83"/>
      <c r="E7" s="83"/>
      <c r="F7" s="83"/>
      <c r="G7" s="83"/>
      <c r="H7" s="83"/>
      <c r="I7" s="83"/>
      <c r="J7" s="83"/>
    </row>
    <row r="8" spans="1:13" ht="16.5" x14ac:dyDescent="0.25">
      <c r="A8" s="84" t="s">
        <v>80</v>
      </c>
      <c r="B8" s="84"/>
      <c r="C8" s="84"/>
      <c r="D8" s="84"/>
      <c r="E8" s="84"/>
      <c r="F8" s="84"/>
      <c r="G8" s="84"/>
      <c r="H8" s="84"/>
      <c r="I8" s="84"/>
      <c r="J8" s="84"/>
    </row>
    <row r="9" spans="1:13" ht="16.5" x14ac:dyDescent="0.25">
      <c r="A9" s="84" t="s">
        <v>81</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82</v>
      </c>
      <c r="B11" s="32"/>
      <c r="C11" s="32"/>
      <c r="D11" s="32"/>
      <c r="E11" s="32"/>
      <c r="F11" s="32"/>
      <c r="G11" s="32"/>
      <c r="H11" s="32"/>
      <c r="I11" s="32"/>
      <c r="J11" s="32"/>
    </row>
    <row r="12" spans="1:13" ht="95.25" customHeight="1" x14ac:dyDescent="0.25">
      <c r="A12" s="82" t="s">
        <v>79</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14</v>
      </c>
      <c r="E16" s="21">
        <f>(D16/B16)</f>
        <v>0.7</v>
      </c>
      <c r="F16" s="39" t="str">
        <f>IF(E16&gt;=0.5,"Đạt","Không đạt")</f>
        <v>Đạt</v>
      </c>
      <c r="G16" s="20">
        <f>SUM(G17,G24,G27)</f>
        <v>14</v>
      </c>
      <c r="H16" s="20">
        <f>SUM(H17,H24,H27)</f>
        <v>16</v>
      </c>
      <c r="I16" s="21">
        <f t="shared" ref="I16:I47" si="0">(H16/B16)</f>
        <v>0.8</v>
      </c>
      <c r="J16" s="39" t="str">
        <f>IF(I16&gt;=0.5,"Đạt","Không đạt")</f>
        <v>Đạt</v>
      </c>
    </row>
    <row r="17" spans="1:12" s="16" customFormat="1" ht="32.25" thickBot="1" x14ac:dyDescent="0.3">
      <c r="A17" s="22" t="s">
        <v>5</v>
      </c>
      <c r="B17" s="23">
        <f>SUM(B18:B23)</f>
        <v>12</v>
      </c>
      <c r="C17" s="23">
        <f>SUM(C18:C23)</f>
        <v>12</v>
      </c>
      <c r="D17" s="23">
        <f>SUM(D18:D23)</f>
        <v>8</v>
      </c>
      <c r="E17" s="24">
        <f>(D17/B17)</f>
        <v>0.66666666666666663</v>
      </c>
      <c r="F17" s="23" t="str">
        <f>IF(E17&gt;=0.5,"Đạt"," Không đạt")</f>
        <v>Đạt</v>
      </c>
      <c r="G17" s="23">
        <f>SUM(G18:G23)</f>
        <v>8</v>
      </c>
      <c r="H17" s="23">
        <f>SUM(H18:H23)</f>
        <v>8</v>
      </c>
      <c r="I17" s="25">
        <f t="shared" si="0"/>
        <v>0.66666666666666663</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0</v>
      </c>
      <c r="E22" s="43">
        <f t="shared" si="1"/>
        <v>0</v>
      </c>
      <c r="F22" s="50"/>
      <c r="G22" s="56">
        <v>0</v>
      </c>
      <c r="H22" s="35">
        <v>0</v>
      </c>
      <c r="I22" s="15">
        <f t="shared" si="0"/>
        <v>0</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2</v>
      </c>
      <c r="E24" s="24">
        <f>(D24/B24)</f>
        <v>0.5</v>
      </c>
      <c r="F24" s="23" t="str">
        <f>IF(E24&gt;=0.5,"Đạt","Không đạt")</f>
        <v>Đạt</v>
      </c>
      <c r="G24" s="23">
        <f>SUM(G25:G26)</f>
        <v>2</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0</v>
      </c>
      <c r="I26" s="15">
        <f t="shared" si="0"/>
        <v>0</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49</v>
      </c>
      <c r="E30" s="21">
        <f>(D30/B30)</f>
        <v>0.94230769230769229</v>
      </c>
      <c r="F30" s="39" t="str">
        <f>IF(E30&gt;=0.5,"Đạt","Không đạt")</f>
        <v>Đạt</v>
      </c>
      <c r="G30" s="20">
        <f>SUM(G31,G34,G41,G46,G49,G52,G55,G60,G63)</f>
        <v>49</v>
      </c>
      <c r="H30" s="20">
        <f>SUM(H31,H34,H41,H46,H49,H52,H55,H60,H63)</f>
        <v>49</v>
      </c>
      <c r="I30" s="21">
        <f t="shared" si="0"/>
        <v>0.94230769230769229</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2</v>
      </c>
      <c r="E39" s="43">
        <f t="shared" si="5"/>
        <v>1</v>
      </c>
      <c r="F39" s="50"/>
      <c r="G39" s="56">
        <v>2</v>
      </c>
      <c r="H39" s="35">
        <v>2</v>
      </c>
      <c r="I39" s="15">
        <f t="shared" si="0"/>
        <v>1</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4</v>
      </c>
      <c r="H52" s="23">
        <f>SUM(H53:H54)</f>
        <v>4</v>
      </c>
      <c r="I52" s="25">
        <f t="shared" si="8"/>
        <v>1</v>
      </c>
      <c r="J52" s="47" t="str">
        <f>IF(I52&gt;=0.5,"Đạt","Không đạt")</f>
        <v>Đạt</v>
      </c>
    </row>
    <row r="53" spans="1:12" ht="48.75" thickBot="1" x14ac:dyDescent="0.3">
      <c r="A53" s="6" t="s">
        <v>37</v>
      </c>
      <c r="B53" s="41">
        <v>2</v>
      </c>
      <c r="C53" s="3">
        <v>2</v>
      </c>
      <c r="D53" s="35">
        <v>2</v>
      </c>
      <c r="E53" s="43">
        <f t="shared" ref="E53:E54" si="10">(D53/B53)</f>
        <v>1</v>
      </c>
      <c r="F53" s="50"/>
      <c r="G53" s="56">
        <v>2</v>
      </c>
      <c r="H53" s="35">
        <v>2</v>
      </c>
      <c r="I53" s="15">
        <f t="shared" si="8"/>
        <v>1</v>
      </c>
      <c r="J53" s="58"/>
    </row>
    <row r="54" spans="1:12" ht="60.75" thickBot="1" x14ac:dyDescent="0.3">
      <c r="A54" s="6" t="s">
        <v>38</v>
      </c>
      <c r="B54" s="41">
        <v>2</v>
      </c>
      <c r="C54" s="3">
        <v>2</v>
      </c>
      <c r="D54" s="35">
        <v>2</v>
      </c>
      <c r="E54" s="43">
        <f t="shared" si="10"/>
        <v>1</v>
      </c>
      <c r="F54" s="50"/>
      <c r="G54" s="56">
        <v>2</v>
      </c>
      <c r="H54" s="35">
        <v>2</v>
      </c>
      <c r="I54" s="15">
        <f t="shared" si="8"/>
        <v>1</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3</v>
      </c>
      <c r="E63" s="24">
        <f>(D63/B63)</f>
        <v>0.75</v>
      </c>
      <c r="F63" s="23" t="str">
        <f>IF(E63&gt;=0.5,"Đạt","Không đạt")</f>
        <v>Đạt</v>
      </c>
      <c r="G63" s="23">
        <f>SUM(G64:G65)</f>
        <v>3</v>
      </c>
      <c r="H63" s="23">
        <f>SUM(H64:H65)</f>
        <v>3</v>
      </c>
      <c r="I63" s="25">
        <f t="shared" si="8"/>
        <v>0.75</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1</v>
      </c>
      <c r="E65" s="43">
        <f t="shared" si="13"/>
        <v>0.5</v>
      </c>
      <c r="F65" s="50"/>
      <c r="G65" s="56">
        <v>1</v>
      </c>
      <c r="H65" s="35">
        <v>1</v>
      </c>
      <c r="I65" s="15">
        <f t="shared" si="8"/>
        <v>0.5</v>
      </c>
      <c r="J65" s="50"/>
    </row>
    <row r="66" spans="1:12" s="16" customFormat="1" ht="48" thickBot="1" x14ac:dyDescent="0.3">
      <c r="A66" s="28" t="s">
        <v>47</v>
      </c>
      <c r="B66" s="20">
        <f>SUM(B67,B72,B75)</f>
        <v>16</v>
      </c>
      <c r="C66" s="20">
        <f>SUM(C67,C72,C75)</f>
        <v>16</v>
      </c>
      <c r="D66" s="20">
        <f>SUM(D67,D72,D75)</f>
        <v>10</v>
      </c>
      <c r="E66" s="21">
        <f>(D66/B66)</f>
        <v>0.625</v>
      </c>
      <c r="F66" s="39" t="str">
        <f>IF(E66&gt;=0.5,"Đạt","Không đạt")</f>
        <v>Đạt</v>
      </c>
      <c r="G66" s="20">
        <f>SUM(G67,G72,G75)</f>
        <v>10</v>
      </c>
      <c r="H66" s="20">
        <f>SUM(H67,H72,H75)</f>
        <v>8</v>
      </c>
      <c r="I66" s="21">
        <f t="shared" si="8"/>
        <v>0.5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4</v>
      </c>
      <c r="I67" s="25">
        <f t="shared" si="8"/>
        <v>0.5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2</v>
      </c>
      <c r="E69" s="43">
        <f t="shared" si="14"/>
        <v>1</v>
      </c>
      <c r="F69" s="50"/>
      <c r="G69" s="56">
        <v>2</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72.75" thickBot="1" x14ac:dyDescent="0.3">
      <c r="A71" s="9" t="s">
        <v>52</v>
      </c>
      <c r="B71" s="41">
        <v>2</v>
      </c>
      <c r="C71" s="14">
        <v>2</v>
      </c>
      <c r="D71" s="35">
        <v>0</v>
      </c>
      <c r="E71" s="43">
        <f t="shared" si="14"/>
        <v>0</v>
      </c>
      <c r="F71" s="50"/>
      <c r="G71" s="56">
        <v>0</v>
      </c>
      <c r="H71" s="35">
        <v>0</v>
      </c>
      <c r="I71" s="15">
        <f t="shared" si="8"/>
        <v>0</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0</v>
      </c>
      <c r="E73" s="43">
        <f t="shared" ref="E73:E74" si="15">(D73/B73)</f>
        <v>0</v>
      </c>
      <c r="F73" s="50"/>
      <c r="G73" s="56">
        <v>0</v>
      </c>
      <c r="H73" s="35">
        <v>2</v>
      </c>
      <c r="I73" s="15">
        <f t="shared" si="8"/>
        <v>1</v>
      </c>
      <c r="J73" s="50"/>
    </row>
    <row r="74" spans="1:12" ht="36.75" thickBot="1" x14ac:dyDescent="0.3">
      <c r="A74" s="9" t="s">
        <v>54</v>
      </c>
      <c r="B74" s="41">
        <v>2</v>
      </c>
      <c r="C74" s="14">
        <v>2</v>
      </c>
      <c r="D74" s="35">
        <v>2</v>
      </c>
      <c r="E74" s="43">
        <f t="shared" si="15"/>
        <v>1</v>
      </c>
      <c r="F74" s="50"/>
      <c r="G74" s="56">
        <v>2</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36.75" thickBot="1" x14ac:dyDescent="0.3">
      <c r="A76" s="9" t="s">
        <v>55</v>
      </c>
      <c r="B76" s="41">
        <v>2</v>
      </c>
      <c r="C76" s="14">
        <v>2</v>
      </c>
      <c r="D76" s="35">
        <v>0</v>
      </c>
      <c r="E76" s="43">
        <f t="shared" ref="E76:E77" si="16">(D76/B76)</f>
        <v>0</v>
      </c>
      <c r="F76" s="50"/>
      <c r="G76" s="56">
        <v>0</v>
      </c>
      <c r="H76" s="35">
        <v>2</v>
      </c>
      <c r="I76" s="15">
        <f t="shared" si="8"/>
        <v>1</v>
      </c>
      <c r="J76" s="50"/>
      <c r="L76" s="62"/>
    </row>
    <row r="77" spans="1:12" ht="36.75" thickBot="1" x14ac:dyDescent="0.3">
      <c r="A77" s="9" t="s">
        <v>56</v>
      </c>
      <c r="B77" s="41">
        <v>2</v>
      </c>
      <c r="C77" s="14">
        <v>2</v>
      </c>
      <c r="D77" s="35">
        <v>2</v>
      </c>
      <c r="E77" s="43">
        <f t="shared" si="16"/>
        <v>1</v>
      </c>
      <c r="F77" s="50"/>
      <c r="G77" s="56">
        <v>2</v>
      </c>
      <c r="H77" s="35">
        <v>0</v>
      </c>
      <c r="I77" s="15">
        <f t="shared" si="8"/>
        <v>0</v>
      </c>
      <c r="J77" s="50"/>
    </row>
    <row r="78" spans="1:12" ht="16.5" thickBot="1" x14ac:dyDescent="0.3">
      <c r="A78" s="10" t="s">
        <v>57</v>
      </c>
      <c r="B78" s="40">
        <f>SUM(B16,B30,B66)</f>
        <v>88</v>
      </c>
      <c r="C78" s="5">
        <f>SUM(C16,C30,C66)</f>
        <v>88</v>
      </c>
      <c r="D78" s="12">
        <f>SUM(D16,D30,D66)</f>
        <v>73</v>
      </c>
      <c r="E78" s="54">
        <f>(D78/B78)</f>
        <v>0.82954545454545459</v>
      </c>
      <c r="F78" s="3"/>
      <c r="G78" s="55">
        <f>SUM(G16,G30,G66)</f>
        <v>73</v>
      </c>
      <c r="H78" s="12">
        <f>SUM(H16,H30,H66)</f>
        <v>73</v>
      </c>
      <c r="I78" s="54">
        <f t="shared" si="8"/>
        <v>0.82954545454545459</v>
      </c>
      <c r="J78" s="3"/>
    </row>
    <row r="79" spans="1:12" ht="16.5" thickBot="1" x14ac:dyDescent="0.3">
      <c r="A79" s="10" t="s">
        <v>58</v>
      </c>
      <c r="B79" s="40">
        <v>100</v>
      </c>
      <c r="C79" s="5">
        <f>(C78*B79)/B78</f>
        <v>100</v>
      </c>
      <c r="D79" s="13">
        <f>(D78*B79)/B78</f>
        <v>82.954545454545453</v>
      </c>
      <c r="E79" s="54">
        <f>(D79/B79)</f>
        <v>0.82954545454545459</v>
      </c>
      <c r="F79" s="3"/>
      <c r="G79" s="57">
        <f>(G78/B78)*100</f>
        <v>82.954545454545453</v>
      </c>
      <c r="H79" s="13">
        <f>(H78*B79)/B78</f>
        <v>82.954545454545453</v>
      </c>
      <c r="I79" s="54">
        <f t="shared" si="8"/>
        <v>0.82954545454545459</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2019-05-21T04:22:28Z</dcterms:modified>
</cp:coreProperties>
</file>